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<sst xmlns="http://schemas.openxmlformats.org/spreadsheetml/2006/main" count="202" uniqueCount="111">
  <si>
    <t>南阳市卧龙区临时救助2025年11月份公示名单</t>
  </si>
  <si>
    <t>镇（街道、景区）</t>
  </si>
  <si>
    <t>社区（村）</t>
  </si>
  <si>
    <t>申请人姓名</t>
  </si>
  <si>
    <t>身份证号码</t>
  </si>
  <si>
    <t>政区划代码</t>
  </si>
  <si>
    <t>民族</t>
  </si>
  <si>
    <r>
      <rPr>
        <b/>
        <sz val="11"/>
        <rFont val="宋体"/>
        <charset val="134"/>
      </rPr>
      <t>保障金额（元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</si>
  <si>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姓名</t>
  </si>
  <si>
    <t>银行卡号</t>
  </si>
  <si>
    <t>保障人数</t>
  </si>
  <si>
    <r>
      <rPr>
        <b/>
        <sz val="11"/>
        <rFont val="宋体"/>
        <charset val="134"/>
      </rPr>
      <t>补发金额（元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</si>
  <si>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r>
      <rPr>
        <b/>
        <sz val="10"/>
        <rFont val="宋体"/>
        <charset val="134"/>
      </rPr>
      <t>其他专项救助金额（元</t>
    </r>
    <r>
      <rPr>
        <b/>
        <sz val="10"/>
        <rFont val="Arial"/>
        <charset val="134"/>
      </rPr>
      <t>/</t>
    </r>
    <r>
      <rPr>
        <b/>
        <sz val="10"/>
        <rFont val="宋体"/>
        <charset val="134"/>
      </rPr>
      <t>月）</t>
    </r>
  </si>
  <si>
    <t>保障类别</t>
  </si>
  <si>
    <r>
      <rPr>
        <b/>
        <sz val="11"/>
        <rFont val="宋体"/>
        <charset val="134"/>
      </rPr>
      <t>合计（元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</si>
  <si>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发放年月</t>
  </si>
  <si>
    <t>七里园街道</t>
  </si>
  <si>
    <t>李明</t>
  </si>
  <si>
    <t>412901********505X</t>
  </si>
  <si>
    <t>623059*******1444</t>
  </si>
  <si>
    <t>2025年11月</t>
  </si>
  <si>
    <t>郭功勤</t>
  </si>
  <si>
    <t>412901********5003</t>
  </si>
  <si>
    <t>62299********1234</t>
  </si>
  <si>
    <t>杨玉栓</t>
  </si>
  <si>
    <t>412901********5052</t>
  </si>
  <si>
    <t>000000********889</t>
  </si>
  <si>
    <t>刘海云</t>
  </si>
  <si>
    <t>412901********5262</t>
  </si>
  <si>
    <t>0000002********26889</t>
  </si>
  <si>
    <t>张学祥</t>
  </si>
  <si>
    <t>412901********4038</t>
  </si>
  <si>
    <t>62299********7650</t>
  </si>
  <si>
    <t>郭功敬</t>
  </si>
  <si>
    <t>412901********501X</t>
  </si>
  <si>
    <t>6230********49735</t>
  </si>
  <si>
    <t>张明云</t>
  </si>
  <si>
    <t>412901********5008</t>
  </si>
  <si>
    <t>8720********4302</t>
  </si>
  <si>
    <t>邹建红</t>
  </si>
  <si>
    <t>412901********5001</t>
  </si>
  <si>
    <r>
      <t>8</t>
    </r>
    <r>
      <rPr>
        <sz val="11"/>
        <color rgb="FF000000"/>
        <rFont val="宋体"/>
        <charset val="134"/>
      </rPr>
      <t>720********4348</t>
    </r>
  </si>
  <si>
    <t>张炳英</t>
  </si>
  <si>
    <r>
      <t>0</t>
    </r>
    <r>
      <rPr>
        <sz val="11"/>
        <color rgb="FF000000"/>
        <rFont val="宋体"/>
        <charset val="134"/>
      </rPr>
      <t>0000********8889</t>
    </r>
  </si>
  <si>
    <t>卧龙岗街道</t>
  </si>
  <si>
    <t>张春华</t>
  </si>
  <si>
    <t>412901********3019</t>
  </si>
  <si>
    <t>6230********21147</t>
  </si>
  <si>
    <t>张大卫</t>
  </si>
  <si>
    <t>6229********6298</t>
  </si>
  <si>
    <t>冯跃芳</t>
  </si>
  <si>
    <t>412901********3034</t>
  </si>
  <si>
    <t>00000********6889</t>
  </si>
  <si>
    <t>张玉敏</t>
  </si>
  <si>
    <t>412901********3003</t>
  </si>
  <si>
    <t>62305********1182</t>
  </si>
  <si>
    <t>刘国杰</t>
  </si>
  <si>
    <t>412901********3057</t>
  </si>
  <si>
    <t>6230********72043</t>
  </si>
  <si>
    <t>谢庄镇</t>
  </si>
  <si>
    <t>田光涛</t>
  </si>
  <si>
    <t>412924********0715</t>
  </si>
  <si>
    <t>6230********36772</t>
  </si>
  <si>
    <t>余长凤</t>
  </si>
  <si>
    <t>412924********0722</t>
  </si>
  <si>
    <t>000000********4889</t>
  </si>
  <si>
    <t>周如贵</t>
  </si>
  <si>
    <t>412924********0724</t>
  </si>
  <si>
    <t>623059********95094</t>
  </si>
  <si>
    <t>田光建</t>
  </si>
  <si>
    <t>412924********0711</t>
  </si>
  <si>
    <t>000001********5889</t>
  </si>
  <si>
    <t>田华燕</t>
  </si>
  <si>
    <t>412924********0727</t>
  </si>
  <si>
    <t>6230********1311</t>
  </si>
  <si>
    <t>陈爽</t>
  </si>
  <si>
    <t>411303********0281</t>
  </si>
  <si>
    <t>62305********3293</t>
  </si>
  <si>
    <t>史立元</t>
  </si>
  <si>
    <t>412924********0733</t>
  </si>
  <si>
    <t>62305********95243</t>
  </si>
  <si>
    <t>王守勤</t>
  </si>
  <si>
    <t>412924********0725</t>
  </si>
  <si>
    <t>62305********82753</t>
  </si>
  <si>
    <t>盛付见</t>
  </si>
  <si>
    <t>412924********0757</t>
  </si>
  <si>
    <t>87201********9005</t>
  </si>
  <si>
    <t>夏生华</t>
  </si>
  <si>
    <t>412924********0717</t>
  </si>
  <si>
    <t>6230********895219</t>
  </si>
  <si>
    <t>王万有</t>
  </si>
  <si>
    <t>412924********0719</t>
  </si>
  <si>
    <t>62305********00938</t>
  </si>
  <si>
    <t>张跃粉</t>
  </si>
  <si>
    <t>623059********6284</t>
  </si>
  <si>
    <t>曹付申</t>
  </si>
  <si>
    <t>412924********0730</t>
  </si>
  <si>
    <t>62305********84736</t>
  </si>
  <si>
    <t>英庄镇</t>
  </si>
  <si>
    <t>蔚瑞玲</t>
  </si>
  <si>
    <t>412924********2349</t>
  </si>
  <si>
    <t>62172********34114</t>
  </si>
  <si>
    <t>季国彬</t>
  </si>
  <si>
    <t>412924********2239</t>
  </si>
  <si>
    <t>62179********051861</t>
  </si>
  <si>
    <t>张自慧</t>
  </si>
  <si>
    <t>412924********1385</t>
  </si>
  <si>
    <t>62305********65396</t>
  </si>
  <si>
    <t>刘道顺</t>
  </si>
  <si>
    <t>411303********5959</t>
  </si>
  <si>
    <t>62305********25786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</si>
</sst>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);[Red]\(0.00\)"/>
  </numFmts>
  <fonts count="37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b/>
      <sz val="11"/>
      <name val="宋体"/>
      <charset val="134"/>
    </font>
    <font>
      <b/>
      <sz val="10"/>
      <name val="宋体"/>
      <charset val="134"/>
      <scheme val="minor"/>
    </font>
    <font>
      <b/>
      <sz val="11"/>
      <name val="黑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仿宋_GB2312"/>
      <charset val="134"/>
    </font>
    <font>
      <sz val="11"/>
      <name val="Arial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134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0"/>
    </font>
    <font>
      <b/>
      <sz val="11"/>
      <name val="Arial"/>
      <charset val="134"/>
    </font>
    <font>
      <b/>
      <sz val="10"/>
      <name val="Arial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81">
    <xf numFmtId="0" fontId="0" fillId="0" borderId="0">
      <alignment vertical="center"/>
    </xf>
    <xf numFmtId="0" fontId="19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0" fillId="18" borderId="7" applyNumberFormat="0" applyFon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5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8" borderId="4" applyNumberFormat="0" applyAlignment="0" applyProtection="0">
      <alignment vertical="center"/>
    </xf>
    <xf numFmtId="0" fontId="0" fillId="0" borderId="0">
      <alignment vertical="center"/>
    </xf>
    <xf numFmtId="0" fontId="21" fillId="8" borderId="5" applyNumberFormat="0" applyAlignment="0" applyProtection="0">
      <alignment vertical="center"/>
    </xf>
    <xf numFmtId="0" fontId="13" fillId="6" borderId="3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9" fillId="0" borderId="0">
      <alignment vertical="center"/>
    </xf>
    <xf numFmtId="0" fontId="31" fillId="27" borderId="0" applyNumberFormat="0" applyBorder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22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0" borderId="0" applyNumberFormat="0" applyFont="0" applyFill="0" applyBorder="0" applyAlignment="0" applyProtection="0">
      <alignment vertical="center"/>
    </xf>
    <xf numFmtId="0" fontId="19" fillId="0" borderId="0" applyNumberFormat="0" applyFont="0" applyFill="0" applyBorder="0" applyAlignment="0" applyProtection="0">
      <alignment vertical="center"/>
    </xf>
    <xf numFmtId="0" fontId="19" fillId="0" borderId="0"/>
    <xf numFmtId="0" fontId="26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26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0" fillId="0" borderId="0"/>
  </cellStyleXfs>
  <cellXfs count="29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2" fillId="2" borderId="1" xfId="39" applyNumberFormat="1" applyFont="1" applyFill="1" applyBorder="1" applyAlignment="1">
      <alignment horizontal="center" vertical="center" wrapText="1"/>
    </xf>
    <xf numFmtId="0" fontId="3" fillId="2" borderId="1" xfId="39" applyNumberFormat="1" applyFont="1" applyFill="1" applyBorder="1" applyAlignment="1">
      <alignment horizontal="center" vertical="center" wrapText="1"/>
    </xf>
    <xf numFmtId="176" fontId="2" fillId="2" borderId="1" xfId="39" applyNumberFormat="1" applyFont="1" applyFill="1" applyBorder="1" applyAlignment="1">
      <alignment horizontal="center" vertical="center" wrapText="1"/>
    </xf>
    <xf numFmtId="0" fontId="4" fillId="2" borderId="1" xfId="39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63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2" borderId="0" xfId="0" applyNumberFormat="1" applyFill="1" applyBorder="1" applyAlignment="1">
      <alignment horizontal="center" vertical="center"/>
    </xf>
    <xf numFmtId="0" fontId="8" fillId="2" borderId="1" xfId="39" applyNumberFormat="1" applyFont="1" applyFill="1" applyBorder="1" applyAlignment="1">
      <alignment horizontal="center" vertical="center" wrapText="1"/>
    </xf>
    <xf numFmtId="1" fontId="2" fillId="2" borderId="1" xfId="39" applyNumberFormat="1" applyFont="1" applyFill="1" applyBorder="1" applyAlignment="1">
      <alignment horizontal="center" vertical="center" wrapText="1"/>
    </xf>
    <xf numFmtId="49" fontId="5" fillId="2" borderId="1" xfId="39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49" fontId="10" fillId="2" borderId="1" xfId="39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 quotePrefix="1">
      <alignment horizontal="center" vertical="center"/>
    </xf>
    <xf numFmtId="0" fontId="5" fillId="0" borderId="1" xfId="0" applyNumberFormat="1" applyFont="1" applyFill="1" applyBorder="1" applyAlignment="1" quotePrefix="1">
      <alignment horizontal="center" vertical="center" wrapText="1"/>
    </xf>
    <xf numFmtId="0" fontId="5" fillId="0" borderId="1" xfId="0" applyNumberFormat="1" applyFont="1" applyFill="1" applyBorder="1" applyAlignment="1" quotePrefix="1">
      <alignment horizontal="center" vertical="center"/>
    </xf>
    <xf numFmtId="0" fontId="6" fillId="0" borderId="1" xfId="0" applyNumberFormat="1" applyFont="1" applyFill="1" applyBorder="1" applyAlignment="1" quotePrefix="1">
      <alignment horizontal="center" vertical="center"/>
    </xf>
  </cellXfs>
  <cellStyles count="81">
    <cellStyle name="常规" xfId="0" builtinId="0"/>
    <cellStyle name="常规_信息表_6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_信息表_8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12" xfId="21"/>
    <cellStyle name="解释性文本" xfId="22" builtinId="53"/>
    <cellStyle name="常规 8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常规 10 82 2 3" xfId="30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常规_信息表_1_信息表" xfId="37"/>
    <cellStyle name="好" xfId="38" builtinId="26"/>
    <cellStyle name="常规 16" xfId="39"/>
    <cellStyle name="适中" xfId="40" builtinId="28"/>
    <cellStyle name="20% - 强调文字颜色 5" xfId="41" builtinId="46"/>
    <cellStyle name="常规 208" xfId="42"/>
    <cellStyle name="强调文字颜色 1" xfId="43" builtinId="29"/>
    <cellStyle name="常规 42" xfId="44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40% - 强调文字颜色 5" xfId="54" builtinId="47"/>
    <cellStyle name="60% - 强调文字颜色 5" xfId="55" builtinId="48"/>
    <cellStyle name="强调文字颜色 6" xfId="56" builtinId="49"/>
    <cellStyle name="常规_信息表_10" xfId="57"/>
    <cellStyle name="40% - 强调文字颜色 6" xfId="58" builtinId="51"/>
    <cellStyle name="60% - 强调文字颜色 6" xfId="59" builtinId="52"/>
    <cellStyle name="常规_信息表_5" xfId="60"/>
    <cellStyle name="常规_信息表_4" xfId="61"/>
    <cellStyle name="常规_信息表_1" xfId="62"/>
    <cellStyle name="常规 2" xfId="63"/>
    <cellStyle name="常规 4" xfId="64"/>
    <cellStyle name="常规_信息表_20" xfId="65"/>
    <cellStyle name="常规_信息表_11" xfId="66"/>
    <cellStyle name="常规_信息表" xfId="67"/>
    <cellStyle name="常规_信息表_2" xfId="68"/>
    <cellStyle name="常规 14" xfId="69"/>
    <cellStyle name="常规 4 2" xfId="70"/>
    <cellStyle name="常规 80" xfId="71"/>
    <cellStyle name="常规 188" xfId="72"/>
    <cellStyle name="常规 10 2 3" xfId="73"/>
    <cellStyle name="常规_七里园乡农村低保和传统救济对象备案表" xfId="74"/>
    <cellStyle name="常规 2 2" xfId="75"/>
    <cellStyle name="常规 3" xfId="76"/>
    <cellStyle name="常规_谢庄" xfId="77"/>
    <cellStyle name="常规_Sheet1" xfId="78"/>
    <cellStyle name="常规 10 2 2" xfId="79"/>
    <cellStyle name="常规 10" xfId="8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34"/>
  <sheetViews>
    <sheetView tabSelected="1" workbookViewId="0">
      <selection activeCell="P40" sqref="P40"/>
    </sheetView>
  </sheetViews>
  <sheetFormatPr defaultColWidth="9" defaultRowHeight="13.5"/>
  <cols>
    <col min="1" max="1" width="13.375" customWidth="1"/>
    <col min="2" max="2" width="9" hidden="1" customWidth="1"/>
    <col min="3" max="3" width="10.875" customWidth="1"/>
    <col min="4" max="4" width="21" customWidth="1"/>
    <col min="5" max="6" width="9" hidden="1" customWidth="1"/>
    <col min="9" max="9" width="27.125" style="1" customWidth="1"/>
    <col min="10" max="10" width="7.625" customWidth="1"/>
    <col min="11" max="13" width="9" hidden="1" customWidth="1"/>
    <col min="14" max="14" width="7.625" customWidth="1"/>
    <col min="15" max="15" width="11.8916666666667" customWidth="1"/>
  </cols>
  <sheetData>
    <row r="2" ht="27" spans="1:15">
      <c r="A2" s="2" t="s">
        <v>0</v>
      </c>
      <c r="B2" s="3"/>
      <c r="C2" s="3"/>
      <c r="D2" s="3"/>
      <c r="E2" s="3"/>
      <c r="F2" s="3"/>
      <c r="G2" s="3"/>
      <c r="H2" s="3"/>
      <c r="I2" s="17"/>
      <c r="J2" s="3"/>
      <c r="K2" s="3"/>
      <c r="L2" s="3"/>
      <c r="M2" s="3"/>
      <c r="N2" s="3"/>
      <c r="O2" s="3"/>
    </row>
    <row r="3" ht="42" spans="1:15">
      <c r="A3" s="4" t="s">
        <v>1</v>
      </c>
      <c r="B3" s="5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6" t="s">
        <v>7</v>
      </c>
      <c r="H3" s="7" t="s">
        <v>8</v>
      </c>
      <c r="I3" s="18" t="s">
        <v>9</v>
      </c>
      <c r="J3" s="4" t="s">
        <v>10</v>
      </c>
      <c r="K3" s="4" t="s">
        <v>11</v>
      </c>
      <c r="L3" s="18" t="s">
        <v>12</v>
      </c>
      <c r="M3" s="4" t="s">
        <v>13</v>
      </c>
      <c r="N3" s="19" t="s">
        <v>14</v>
      </c>
      <c r="O3" s="18" t="s">
        <v>15</v>
      </c>
    </row>
    <row r="4" ht="22" customHeight="1" spans="1:15">
      <c r="A4" s="8" t="s">
        <v>16</v>
      </c>
      <c r="B4" s="8"/>
      <c r="C4" s="9" t="s">
        <v>17</v>
      </c>
      <c r="D4" s="9" t="s">
        <v>18</v>
      </c>
      <c r="E4" s="9"/>
      <c r="F4" s="9"/>
      <c r="G4" s="10">
        <v>1290</v>
      </c>
      <c r="H4" s="9" t="s">
        <v>17</v>
      </c>
      <c r="I4" s="11" t="s">
        <v>19</v>
      </c>
      <c r="J4" s="9">
        <v>1</v>
      </c>
      <c r="K4" s="9"/>
      <c r="L4" s="9"/>
      <c r="M4" s="20"/>
      <c r="N4" s="10">
        <v>1290</v>
      </c>
      <c r="O4" s="21" t="s">
        <v>20</v>
      </c>
    </row>
    <row r="5" ht="22" customHeight="1" spans="1:15">
      <c r="A5" s="8" t="s">
        <v>16</v>
      </c>
      <c r="B5" s="8"/>
      <c r="C5" s="9" t="s">
        <v>21</v>
      </c>
      <c r="D5" s="11" t="s">
        <v>22</v>
      </c>
      <c r="E5" s="11"/>
      <c r="F5" s="9"/>
      <c r="G5" s="10">
        <v>1290</v>
      </c>
      <c r="H5" s="9" t="s">
        <v>21</v>
      </c>
      <c r="I5" s="11" t="s">
        <v>23</v>
      </c>
      <c r="J5" s="9">
        <v>1</v>
      </c>
      <c r="K5" s="9"/>
      <c r="L5" s="9"/>
      <c r="M5" s="20"/>
      <c r="N5" s="10">
        <v>1290</v>
      </c>
      <c r="O5" s="21" t="s">
        <v>20</v>
      </c>
    </row>
    <row r="6" ht="22" customHeight="1" spans="1:15">
      <c r="A6" s="8" t="s">
        <v>16</v>
      </c>
      <c r="B6" s="8"/>
      <c r="C6" s="9" t="s">
        <v>24</v>
      </c>
      <c r="D6" s="11" t="s">
        <v>25</v>
      </c>
      <c r="E6" s="11"/>
      <c r="F6" s="9"/>
      <c r="G6" s="10">
        <v>1290</v>
      </c>
      <c r="H6" s="9" t="s">
        <v>24</v>
      </c>
      <c r="I6" s="11" t="s">
        <v>26</v>
      </c>
      <c r="J6" s="9">
        <v>1</v>
      </c>
      <c r="K6" s="9"/>
      <c r="L6" s="9"/>
      <c r="M6" s="20"/>
      <c r="N6" s="10">
        <v>1290</v>
      </c>
      <c r="O6" s="21" t="s">
        <v>20</v>
      </c>
    </row>
    <row r="7" ht="22" customHeight="1" spans="1:15">
      <c r="A7" s="8" t="s">
        <v>16</v>
      </c>
      <c r="B7" s="8"/>
      <c r="C7" s="10" t="s">
        <v>27</v>
      </c>
      <c r="D7" s="11" t="s">
        <v>28</v>
      </c>
      <c r="E7" s="11"/>
      <c r="F7" s="9"/>
      <c r="G7" s="10">
        <v>1290</v>
      </c>
      <c r="H7" s="10" t="s">
        <v>27</v>
      </c>
      <c r="I7" s="29" t="s">
        <v>29</v>
      </c>
      <c r="J7" s="9">
        <v>1</v>
      </c>
      <c r="K7" s="9"/>
      <c r="L7" s="9"/>
      <c r="M7" s="20"/>
      <c r="N7" s="10">
        <v>1290</v>
      </c>
      <c r="O7" s="21" t="s">
        <v>20</v>
      </c>
    </row>
    <row r="8" ht="22" customHeight="1" spans="1:15">
      <c r="A8" s="8" t="s">
        <v>16</v>
      </c>
      <c r="B8" s="8"/>
      <c r="C8" s="10" t="s">
        <v>30</v>
      </c>
      <c r="D8" s="11" t="s">
        <v>31</v>
      </c>
      <c r="E8" s="11"/>
      <c r="F8" s="9"/>
      <c r="G8" s="10">
        <v>1290</v>
      </c>
      <c r="H8" s="10" t="s">
        <v>30</v>
      </c>
      <c r="I8" s="11" t="s">
        <v>32</v>
      </c>
      <c r="J8" s="9">
        <v>1</v>
      </c>
      <c r="K8" s="9"/>
      <c r="L8" s="9"/>
      <c r="M8" s="20"/>
      <c r="N8" s="10">
        <v>1290</v>
      </c>
      <c r="O8" s="21" t="s">
        <v>20</v>
      </c>
    </row>
    <row r="9" ht="22" customHeight="1" spans="1:15">
      <c r="A9" s="8" t="s">
        <v>16</v>
      </c>
      <c r="B9" s="8"/>
      <c r="C9" s="10" t="s">
        <v>33</v>
      </c>
      <c r="D9" s="11" t="s">
        <v>34</v>
      </c>
      <c r="E9" s="11"/>
      <c r="F9" s="9"/>
      <c r="G9" s="10">
        <v>1290</v>
      </c>
      <c r="H9" s="10" t="s">
        <v>33</v>
      </c>
      <c r="I9" s="11" t="s">
        <v>35</v>
      </c>
      <c r="J9" s="9">
        <v>1</v>
      </c>
      <c r="K9" s="9"/>
      <c r="L9" s="9"/>
      <c r="M9" s="20"/>
      <c r="N9" s="10">
        <v>1290</v>
      </c>
      <c r="O9" s="21" t="s">
        <v>20</v>
      </c>
    </row>
    <row r="10" ht="22" customHeight="1" spans="1:15">
      <c r="A10" s="8" t="s">
        <v>16</v>
      </c>
      <c r="B10" s="8"/>
      <c r="C10" s="10" t="s">
        <v>36</v>
      </c>
      <c r="D10" s="11" t="s">
        <v>37</v>
      </c>
      <c r="E10" s="11"/>
      <c r="F10" s="9"/>
      <c r="G10" s="10">
        <v>1290</v>
      </c>
      <c r="H10" s="10" t="s">
        <v>36</v>
      </c>
      <c r="I10" s="11" t="s">
        <v>38</v>
      </c>
      <c r="J10" s="9">
        <v>1</v>
      </c>
      <c r="K10" s="9"/>
      <c r="L10" s="9"/>
      <c r="M10" s="20"/>
      <c r="N10" s="10">
        <v>1290</v>
      </c>
      <c r="O10" s="21" t="s">
        <v>20</v>
      </c>
    </row>
    <row r="11" ht="22" customHeight="1" spans="1:15">
      <c r="A11" s="8" t="s">
        <v>16</v>
      </c>
      <c r="B11" s="8"/>
      <c r="C11" s="10" t="s">
        <v>39</v>
      </c>
      <c r="D11" s="11" t="s">
        <v>40</v>
      </c>
      <c r="E11" s="11"/>
      <c r="F11" s="9"/>
      <c r="G11" s="10">
        <v>1290</v>
      </c>
      <c r="H11" s="10" t="s">
        <v>39</v>
      </c>
      <c r="I11" s="22" t="s">
        <v>41</v>
      </c>
      <c r="J11" s="23">
        <v>1</v>
      </c>
      <c r="K11" s="9"/>
      <c r="L11" s="9"/>
      <c r="M11" s="20"/>
      <c r="N11" s="10">
        <v>1290</v>
      </c>
      <c r="O11" s="21" t="s">
        <v>20</v>
      </c>
    </row>
    <row r="12" ht="22" customHeight="1" spans="1:15">
      <c r="A12" s="8" t="s">
        <v>16</v>
      </c>
      <c r="B12" s="8"/>
      <c r="C12" s="10" t="s">
        <v>42</v>
      </c>
      <c r="D12" s="11" t="s">
        <v>40</v>
      </c>
      <c r="E12" s="11"/>
      <c r="F12" s="9"/>
      <c r="G12" s="10">
        <v>1290</v>
      </c>
      <c r="H12" s="10" t="s">
        <v>42</v>
      </c>
      <c r="I12" s="22" t="s">
        <v>43</v>
      </c>
      <c r="J12" s="23">
        <v>1</v>
      </c>
      <c r="K12" s="9"/>
      <c r="L12" s="9"/>
      <c r="M12" s="20"/>
      <c r="N12" s="10">
        <v>1290</v>
      </c>
      <c r="O12" s="21" t="s">
        <v>20</v>
      </c>
    </row>
    <row r="13" ht="22" customHeight="1" spans="1:15">
      <c r="A13" s="8" t="s">
        <v>44</v>
      </c>
      <c r="B13" s="8"/>
      <c r="C13" s="12" t="s">
        <v>45</v>
      </c>
      <c r="D13" s="11" t="s">
        <v>46</v>
      </c>
      <c r="E13" s="11"/>
      <c r="F13" s="9"/>
      <c r="G13" s="13">
        <v>697</v>
      </c>
      <c r="H13" s="12" t="s">
        <v>45</v>
      </c>
      <c r="I13" s="24" t="s">
        <v>47</v>
      </c>
      <c r="J13" s="13">
        <v>1</v>
      </c>
      <c r="K13" s="9"/>
      <c r="L13" s="9"/>
      <c r="M13" s="20"/>
      <c r="N13" s="13">
        <v>697</v>
      </c>
      <c r="O13" s="21" t="s">
        <v>20</v>
      </c>
    </row>
    <row r="14" ht="22" customHeight="1" spans="1:15">
      <c r="A14" s="8" t="s">
        <v>44</v>
      </c>
      <c r="B14" s="8"/>
      <c r="C14" s="12" t="s">
        <v>48</v>
      </c>
      <c r="D14" s="11" t="s">
        <v>46</v>
      </c>
      <c r="E14" s="11"/>
      <c r="F14" s="9"/>
      <c r="G14" s="13">
        <v>697</v>
      </c>
      <c r="H14" s="12" t="s">
        <v>48</v>
      </c>
      <c r="I14" s="25" t="s">
        <v>49</v>
      </c>
      <c r="J14" s="13">
        <v>1</v>
      </c>
      <c r="K14" s="9"/>
      <c r="L14" s="9"/>
      <c r="M14" s="20"/>
      <c r="N14" s="13">
        <v>697</v>
      </c>
      <c r="O14" s="21" t="s">
        <v>20</v>
      </c>
    </row>
    <row r="15" ht="22" customHeight="1" spans="1:15">
      <c r="A15" s="8" t="s">
        <v>44</v>
      </c>
      <c r="B15" s="8"/>
      <c r="C15" s="12" t="s">
        <v>50</v>
      </c>
      <c r="D15" s="11" t="s">
        <v>51</v>
      </c>
      <c r="E15" s="11"/>
      <c r="F15" s="9"/>
      <c r="G15" s="13">
        <v>697</v>
      </c>
      <c r="H15" s="12" t="s">
        <v>50</v>
      </c>
      <c r="I15" s="25" t="s">
        <v>52</v>
      </c>
      <c r="J15" s="13">
        <v>1</v>
      </c>
      <c r="K15" s="9"/>
      <c r="L15" s="9"/>
      <c r="M15" s="20"/>
      <c r="N15" s="13">
        <v>697</v>
      </c>
      <c r="O15" s="21" t="s">
        <v>20</v>
      </c>
    </row>
    <row r="16" ht="22" customHeight="1" spans="1:15">
      <c r="A16" s="8" t="s">
        <v>44</v>
      </c>
      <c r="B16" s="8"/>
      <c r="C16" s="12" t="s">
        <v>53</v>
      </c>
      <c r="D16" s="11" t="s">
        <v>54</v>
      </c>
      <c r="E16" s="11"/>
      <c r="F16" s="9"/>
      <c r="G16" s="13">
        <v>697</v>
      </c>
      <c r="H16" s="12" t="s">
        <v>53</v>
      </c>
      <c r="I16" s="25" t="s">
        <v>55</v>
      </c>
      <c r="J16" s="13">
        <v>1</v>
      </c>
      <c r="K16" s="9"/>
      <c r="L16" s="9"/>
      <c r="M16" s="20"/>
      <c r="N16" s="13">
        <v>697</v>
      </c>
      <c r="O16" s="21" t="s">
        <v>20</v>
      </c>
    </row>
    <row r="17" ht="22" customHeight="1" spans="1:15">
      <c r="A17" s="8" t="s">
        <v>44</v>
      </c>
      <c r="B17" s="8"/>
      <c r="C17" s="12" t="s">
        <v>56</v>
      </c>
      <c r="D17" s="11" t="s">
        <v>57</v>
      </c>
      <c r="E17" s="11"/>
      <c r="F17" s="9"/>
      <c r="G17" s="13">
        <v>697</v>
      </c>
      <c r="H17" s="12" t="s">
        <v>56</v>
      </c>
      <c r="I17" s="25" t="s">
        <v>58</v>
      </c>
      <c r="J17" s="13">
        <v>1</v>
      </c>
      <c r="K17" s="9"/>
      <c r="L17" s="9"/>
      <c r="M17" s="20"/>
      <c r="N17" s="13">
        <v>697</v>
      </c>
      <c r="O17" s="21" t="s">
        <v>20</v>
      </c>
    </row>
    <row r="18" ht="22" customHeight="1" spans="1:15">
      <c r="A18" s="8" t="s">
        <v>59</v>
      </c>
      <c r="B18" s="8"/>
      <c r="C18" s="14" t="s">
        <v>60</v>
      </c>
      <c r="D18" s="11" t="s">
        <v>61</v>
      </c>
      <c r="E18" s="11"/>
      <c r="F18" s="9"/>
      <c r="G18" s="14">
        <v>697</v>
      </c>
      <c r="H18" s="14" t="s">
        <v>60</v>
      </c>
      <c r="I18" s="30" t="s">
        <v>62</v>
      </c>
      <c r="J18" s="14">
        <v>1</v>
      </c>
      <c r="K18" s="9"/>
      <c r="L18" s="9"/>
      <c r="M18" s="20"/>
      <c r="N18" s="14">
        <v>697</v>
      </c>
      <c r="O18" s="21" t="s">
        <v>20</v>
      </c>
    </row>
    <row r="19" ht="22" customHeight="1" spans="1:15">
      <c r="A19" s="8" t="s">
        <v>59</v>
      </c>
      <c r="B19" s="8"/>
      <c r="C19" s="14" t="s">
        <v>63</v>
      </c>
      <c r="D19" s="15" t="s">
        <v>64</v>
      </c>
      <c r="E19" s="15"/>
      <c r="F19" s="16"/>
      <c r="G19" s="14">
        <v>697</v>
      </c>
      <c r="H19" s="14" t="s">
        <v>63</v>
      </c>
      <c r="I19" s="30" t="s">
        <v>65</v>
      </c>
      <c r="J19" s="14">
        <v>1</v>
      </c>
      <c r="K19" s="16"/>
      <c r="L19" s="16"/>
      <c r="M19" s="26"/>
      <c r="N19" s="14">
        <v>697</v>
      </c>
      <c r="O19" s="21" t="s">
        <v>20</v>
      </c>
    </row>
    <row r="20" ht="22" customHeight="1" spans="1:15">
      <c r="A20" s="8" t="s">
        <v>59</v>
      </c>
      <c r="B20" s="8"/>
      <c r="C20" s="14" t="s">
        <v>66</v>
      </c>
      <c r="D20" s="15" t="s">
        <v>67</v>
      </c>
      <c r="E20" s="15"/>
      <c r="F20" s="16"/>
      <c r="G20" s="14">
        <v>697</v>
      </c>
      <c r="H20" s="14" t="s">
        <v>66</v>
      </c>
      <c r="I20" s="30" t="s">
        <v>68</v>
      </c>
      <c r="J20" s="14">
        <v>1</v>
      </c>
      <c r="K20" s="16"/>
      <c r="L20" s="16"/>
      <c r="M20" s="26"/>
      <c r="N20" s="14">
        <v>697</v>
      </c>
      <c r="O20" s="21" t="s">
        <v>20</v>
      </c>
    </row>
    <row r="21" ht="22" customHeight="1" spans="1:15">
      <c r="A21" s="8" t="s">
        <v>59</v>
      </c>
      <c r="B21" s="8"/>
      <c r="C21" s="14" t="s">
        <v>69</v>
      </c>
      <c r="D21" s="15" t="s">
        <v>70</v>
      </c>
      <c r="E21" s="15"/>
      <c r="F21" s="16"/>
      <c r="G21" s="14">
        <v>1394</v>
      </c>
      <c r="H21" s="14" t="s">
        <v>69</v>
      </c>
      <c r="I21" s="30" t="s">
        <v>71</v>
      </c>
      <c r="J21" s="14">
        <v>1</v>
      </c>
      <c r="K21" s="16"/>
      <c r="L21" s="16"/>
      <c r="M21" s="26"/>
      <c r="N21" s="14">
        <v>1394</v>
      </c>
      <c r="O21" s="21" t="s">
        <v>20</v>
      </c>
    </row>
    <row r="22" ht="22" customHeight="1" spans="1:15">
      <c r="A22" s="8" t="s">
        <v>59</v>
      </c>
      <c r="B22" s="8"/>
      <c r="C22" s="14" t="s">
        <v>72</v>
      </c>
      <c r="D22" s="15" t="s">
        <v>73</v>
      </c>
      <c r="E22" s="15"/>
      <c r="F22" s="16"/>
      <c r="G22" s="14">
        <v>1394</v>
      </c>
      <c r="H22" s="14" t="s">
        <v>72</v>
      </c>
      <c r="I22" s="30" t="s">
        <v>74</v>
      </c>
      <c r="J22" s="14">
        <v>1</v>
      </c>
      <c r="K22" s="16"/>
      <c r="L22" s="16"/>
      <c r="M22" s="26"/>
      <c r="N22" s="14">
        <v>1394</v>
      </c>
      <c r="O22" s="21" t="s">
        <v>20</v>
      </c>
    </row>
    <row r="23" ht="22" customHeight="1" spans="1:15">
      <c r="A23" s="8" t="s">
        <v>59</v>
      </c>
      <c r="B23" s="8"/>
      <c r="C23" s="14" t="s">
        <v>75</v>
      </c>
      <c r="D23" s="15" t="s">
        <v>76</v>
      </c>
      <c r="E23" s="15"/>
      <c r="F23" s="16"/>
      <c r="G23" s="14">
        <v>697</v>
      </c>
      <c r="H23" s="14" t="s">
        <v>75</v>
      </c>
      <c r="I23" s="30" t="s">
        <v>77</v>
      </c>
      <c r="J23" s="14">
        <v>1</v>
      </c>
      <c r="K23" s="16"/>
      <c r="L23" s="16"/>
      <c r="M23" s="26"/>
      <c r="N23" s="14">
        <v>697</v>
      </c>
      <c r="O23" s="21" t="s">
        <v>20</v>
      </c>
    </row>
    <row r="24" ht="22" customHeight="1" spans="1:15">
      <c r="A24" s="8" t="s">
        <v>59</v>
      </c>
      <c r="B24" s="8"/>
      <c r="C24" s="14" t="s">
        <v>78</v>
      </c>
      <c r="D24" s="15" t="s">
        <v>79</v>
      </c>
      <c r="E24" s="15"/>
      <c r="F24" s="16"/>
      <c r="G24" s="14">
        <v>697</v>
      </c>
      <c r="H24" s="14" t="s">
        <v>78</v>
      </c>
      <c r="I24" s="30" t="s">
        <v>80</v>
      </c>
      <c r="J24" s="14">
        <v>1</v>
      </c>
      <c r="K24" s="16"/>
      <c r="L24" s="16"/>
      <c r="M24" s="26"/>
      <c r="N24" s="14">
        <v>697</v>
      </c>
      <c r="O24" s="21" t="s">
        <v>20</v>
      </c>
    </row>
    <row r="25" ht="22" customHeight="1" spans="1:15">
      <c r="A25" s="8" t="s">
        <v>59</v>
      </c>
      <c r="B25" s="8"/>
      <c r="C25" s="14" t="s">
        <v>81</v>
      </c>
      <c r="D25" s="15" t="s">
        <v>82</v>
      </c>
      <c r="E25" s="15"/>
      <c r="F25" s="16"/>
      <c r="G25" s="14">
        <v>697</v>
      </c>
      <c r="H25" s="14" t="s">
        <v>81</v>
      </c>
      <c r="I25" s="30" t="s">
        <v>83</v>
      </c>
      <c r="J25" s="14">
        <v>1</v>
      </c>
      <c r="K25" s="16"/>
      <c r="L25" s="16"/>
      <c r="M25" s="26"/>
      <c r="N25" s="14">
        <v>697</v>
      </c>
      <c r="O25" s="21" t="s">
        <v>20</v>
      </c>
    </row>
    <row r="26" ht="22" customHeight="1" spans="1:15">
      <c r="A26" s="8" t="s">
        <v>59</v>
      </c>
      <c r="B26" s="8"/>
      <c r="C26" s="14" t="s">
        <v>84</v>
      </c>
      <c r="D26" s="15" t="s">
        <v>85</v>
      </c>
      <c r="E26" s="15"/>
      <c r="F26" s="16"/>
      <c r="G26" s="14">
        <v>697</v>
      </c>
      <c r="H26" s="14" t="s">
        <v>84</v>
      </c>
      <c r="I26" s="30" t="s">
        <v>86</v>
      </c>
      <c r="J26" s="14">
        <v>1</v>
      </c>
      <c r="K26" s="16"/>
      <c r="L26" s="16"/>
      <c r="M26" s="26"/>
      <c r="N26" s="14">
        <v>697</v>
      </c>
      <c r="O26" s="21" t="s">
        <v>20</v>
      </c>
    </row>
    <row r="27" ht="22" customHeight="1" spans="1:15">
      <c r="A27" s="8" t="s">
        <v>59</v>
      </c>
      <c r="B27" s="8"/>
      <c r="C27" s="14" t="s">
        <v>87</v>
      </c>
      <c r="D27" s="15" t="s">
        <v>88</v>
      </c>
      <c r="E27" s="15"/>
      <c r="F27" s="16"/>
      <c r="G27" s="14">
        <v>1394</v>
      </c>
      <c r="H27" s="14" t="s">
        <v>87</v>
      </c>
      <c r="I27" s="30" t="s">
        <v>89</v>
      </c>
      <c r="J27" s="14">
        <v>1</v>
      </c>
      <c r="K27" s="16"/>
      <c r="L27" s="16"/>
      <c r="M27" s="26"/>
      <c r="N27" s="14">
        <v>1394</v>
      </c>
      <c r="O27" s="21" t="s">
        <v>20</v>
      </c>
    </row>
    <row r="28" ht="22" customHeight="1" spans="1:15">
      <c r="A28" s="8" t="s">
        <v>59</v>
      </c>
      <c r="B28" s="8"/>
      <c r="C28" s="14" t="s">
        <v>90</v>
      </c>
      <c r="D28" s="15" t="s">
        <v>91</v>
      </c>
      <c r="E28" s="15"/>
      <c r="F28" s="16"/>
      <c r="G28" s="14">
        <v>697</v>
      </c>
      <c r="H28" s="14" t="s">
        <v>90</v>
      </c>
      <c r="I28" s="30" t="s">
        <v>92</v>
      </c>
      <c r="J28" s="14">
        <v>1</v>
      </c>
      <c r="K28" s="16"/>
      <c r="L28" s="16"/>
      <c r="M28" s="26"/>
      <c r="N28" s="14">
        <v>697</v>
      </c>
      <c r="O28" s="21" t="s">
        <v>20</v>
      </c>
    </row>
    <row r="29" ht="22" customHeight="1" spans="1:15">
      <c r="A29" s="8" t="s">
        <v>59</v>
      </c>
      <c r="B29" s="13"/>
      <c r="C29" s="14" t="s">
        <v>93</v>
      </c>
      <c r="D29" s="15" t="s">
        <v>64</v>
      </c>
      <c r="E29" s="15"/>
      <c r="F29" s="16"/>
      <c r="G29" s="14">
        <v>1394</v>
      </c>
      <c r="H29" s="14" t="s">
        <v>93</v>
      </c>
      <c r="I29" s="30" t="s">
        <v>94</v>
      </c>
      <c r="J29" s="14">
        <v>1</v>
      </c>
      <c r="K29" s="16"/>
      <c r="L29" s="16"/>
      <c r="M29" s="26"/>
      <c r="N29" s="14">
        <v>1394</v>
      </c>
      <c r="O29" s="21" t="s">
        <v>20</v>
      </c>
    </row>
    <row r="30" ht="22" customHeight="1" spans="1:15">
      <c r="A30" s="8" t="s">
        <v>59</v>
      </c>
      <c r="B30" s="13"/>
      <c r="C30" s="14" t="s">
        <v>95</v>
      </c>
      <c r="D30" s="15" t="s">
        <v>96</v>
      </c>
      <c r="E30" s="15"/>
      <c r="F30" s="16"/>
      <c r="G30" s="14">
        <v>1394</v>
      </c>
      <c r="H30" s="14" t="s">
        <v>95</v>
      </c>
      <c r="I30" s="30" t="s">
        <v>97</v>
      </c>
      <c r="J30" s="14">
        <v>1</v>
      </c>
      <c r="K30" s="16"/>
      <c r="L30" s="16"/>
      <c r="M30" s="26"/>
      <c r="N30" s="14">
        <v>1394</v>
      </c>
      <c r="O30" s="21" t="s">
        <v>20</v>
      </c>
    </row>
    <row r="31" ht="22" customHeight="1" spans="1:15">
      <c r="A31" s="8" t="s">
        <v>98</v>
      </c>
      <c r="B31" s="13"/>
      <c r="C31" s="13" t="s">
        <v>99</v>
      </c>
      <c r="D31" s="15" t="s">
        <v>100</v>
      </c>
      <c r="E31" s="15"/>
      <c r="F31" s="16"/>
      <c r="G31" s="13">
        <f>697*2*3</f>
        <v>4182</v>
      </c>
      <c r="H31" s="13" t="s">
        <v>99</v>
      </c>
      <c r="I31" s="31" t="s">
        <v>101</v>
      </c>
      <c r="J31" s="13">
        <v>2</v>
      </c>
      <c r="K31" s="16"/>
      <c r="L31" s="16"/>
      <c r="M31" s="26"/>
      <c r="N31" s="13">
        <f>697*2*3</f>
        <v>4182</v>
      </c>
      <c r="O31" s="21" t="s">
        <v>20</v>
      </c>
    </row>
    <row r="32" ht="22" customHeight="1" spans="1:15">
      <c r="A32" s="8" t="s">
        <v>98</v>
      </c>
      <c r="B32" s="13"/>
      <c r="C32" s="12" t="s">
        <v>102</v>
      </c>
      <c r="D32" s="15" t="s">
        <v>103</v>
      </c>
      <c r="E32" s="15"/>
      <c r="F32" s="16"/>
      <c r="G32" s="13">
        <f>1*697*3</f>
        <v>2091</v>
      </c>
      <c r="H32" s="12" t="s">
        <v>102</v>
      </c>
      <c r="I32" s="32" t="s">
        <v>104</v>
      </c>
      <c r="J32" s="13">
        <v>1</v>
      </c>
      <c r="K32" s="16"/>
      <c r="L32" s="16"/>
      <c r="M32" s="26"/>
      <c r="N32" s="13">
        <f>1*697*3</f>
        <v>2091</v>
      </c>
      <c r="O32" s="21" t="s">
        <v>20</v>
      </c>
    </row>
    <row r="33" ht="22" customHeight="1" spans="1:15">
      <c r="A33" s="8" t="s">
        <v>98</v>
      </c>
      <c r="B33" s="13"/>
      <c r="C33" s="13" t="s">
        <v>105</v>
      </c>
      <c r="D33" s="15" t="s">
        <v>106</v>
      </c>
      <c r="E33" s="15"/>
      <c r="F33" s="16"/>
      <c r="G33" s="13">
        <f>1*697*3</f>
        <v>2091</v>
      </c>
      <c r="H33" s="13" t="s">
        <v>105</v>
      </c>
      <c r="I33" s="31" t="s">
        <v>107</v>
      </c>
      <c r="J33" s="13">
        <v>1</v>
      </c>
      <c r="K33" s="16"/>
      <c r="L33" s="16"/>
      <c r="M33" s="26"/>
      <c r="N33" s="13">
        <f>1*697*3</f>
        <v>2091</v>
      </c>
      <c r="O33" s="21" t="s">
        <v>20</v>
      </c>
    </row>
    <row r="34" ht="22" customHeight="1" spans="1:15">
      <c r="A34" s="8" t="s">
        <v>98</v>
      </c>
      <c r="B34" s="13"/>
      <c r="C34" s="13" t="s">
        <v>108</v>
      </c>
      <c r="D34" s="15" t="s">
        <v>109</v>
      </c>
      <c r="E34" s="15"/>
      <c r="F34" s="16"/>
      <c r="G34" s="13">
        <f>697*2</f>
        <v>1394</v>
      </c>
      <c r="H34" s="13" t="s">
        <v>108</v>
      </c>
      <c r="I34" s="28" t="s">
        <v>110</v>
      </c>
      <c r="J34" s="13">
        <v>1</v>
      </c>
      <c r="K34" s="16"/>
      <c r="L34" s="16"/>
      <c r="M34" s="26"/>
      <c r="N34" s="13">
        <f>697*2</f>
        <v>1394</v>
      </c>
      <c r="O34" s="21" t="s">
        <v>20</v>
      </c>
    </row>
  </sheetData>
  <mergeCells count="1">
    <mergeCell ref="A2:O2"/>
  </mergeCells>
  <pageMargins left="1.29097222222222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2023-05-12T11:15:00Z</dcterms:created>
  <dcterms:modified xsi:type="dcterms:W3CDTF">2025-12-16T09:36:48Z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2052-11.1.0.8765</vt:lpwstr>
  </property>
  <property fmtid="{D5CDD505-2E9C-101B-9397-08002B2CF9AE}" pid="3" name="ICV">
    <vt:lpwstr>1AED239AB5EA41F5BCD5F4940CF95C99_13</vt:lpwstr>
  </property>
  <property fmtid="{D5CDD505-2E9C-101B-9397-08002B2CF9AE}" pid="4" name="CalculationRule">
    <vt:i4>0</vt:i4>
  </property>
</Properties>
</file>